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" l="1"/>
  <c r="E33" i="1" l="1"/>
  <c r="D26" i="1"/>
  <c r="D27" i="1" s="1"/>
  <c r="D32" i="1" s="1"/>
  <c r="C24" i="1"/>
  <c r="C23" i="1"/>
  <c r="C19" i="1"/>
  <c r="D34" i="1" l="1"/>
  <c r="C26" i="1"/>
  <c r="C27" i="1" s="1"/>
  <c r="C29" i="1" s="1"/>
  <c r="C32" i="1" l="1"/>
  <c r="E32" i="1" s="1"/>
  <c r="C34" i="1" l="1"/>
  <c r="E34" i="1" s="1"/>
</calcChain>
</file>

<file path=xl/sharedStrings.xml><?xml version="1.0" encoding="utf-8"?>
<sst xmlns="http://schemas.openxmlformats.org/spreadsheetml/2006/main" count="51" uniqueCount="38">
  <si>
    <t>GL Accounts</t>
  </si>
  <si>
    <t>Category</t>
  </si>
  <si>
    <t>550505/550510/550520</t>
  </si>
  <si>
    <t>Purch Water/GW Fees</t>
  </si>
  <si>
    <t>550010/550120</t>
  </si>
  <si>
    <t>Chemicals/Labs</t>
  </si>
  <si>
    <t>Purchased Power</t>
  </si>
  <si>
    <t>Hauling</t>
  </si>
  <si>
    <t>Purchased WW</t>
  </si>
  <si>
    <t>Various</t>
  </si>
  <si>
    <t>Payroll</t>
  </si>
  <si>
    <t>G&amp;A Prof Fees</t>
  </si>
  <si>
    <t>Materials &amp; Repair</t>
  </si>
  <si>
    <t>Fleet</t>
  </si>
  <si>
    <t>Bad Debt</t>
  </si>
  <si>
    <t>Insurance</t>
  </si>
  <si>
    <t>Taxes Other Than Inc</t>
  </si>
  <si>
    <t>Payroll Taxes</t>
  </si>
  <si>
    <t>Depreciation</t>
  </si>
  <si>
    <t>Corp Depr/OH</t>
  </si>
  <si>
    <t>Other (Income)/Interest Exp</t>
  </si>
  <si>
    <t>State Income Taxes</t>
  </si>
  <si>
    <t>Gains Losses</t>
  </si>
  <si>
    <t>Other</t>
  </si>
  <si>
    <t>Trial Balance Expense Totals</t>
  </si>
  <si>
    <t>Trial Balance Expense Totals less (Gains)/Losses</t>
  </si>
  <si>
    <t>Trial Balance less (Gains)/Losses, Purch Wtr/WW</t>
  </si>
  <si>
    <t>Meter Equivalents</t>
  </si>
  <si>
    <t>Expense per Meter Equivalent</t>
  </si>
  <si>
    <t>Consumer Price Index South Urban - BLS</t>
  </si>
  <si>
    <t>Rate Case Balance</t>
  </si>
  <si>
    <t>End of Test Year</t>
  </si>
  <si>
    <t>Book Balance (excluding adjustments)</t>
  </si>
  <si>
    <t>CAGR</t>
  </si>
  <si>
    <t>Attachment OPUC 1-4</t>
  </si>
  <si>
    <t>Docket No. 50944</t>
  </si>
  <si>
    <t>Monarch Utilities I L.P.</t>
  </si>
  <si>
    <t>Test Year Ending 12/31/2019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</si>
</sst>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1" applyNumberFormat="1" applyFont="1" applyFill="1" applyBorder="1"/>
    <xf numFmtId="0" fontId="2" fillId="0" borderId="0" xfId="0" applyFont="1" applyFill="1" applyBorder="1"/>
    <xf numFmtId="164" fontId="2" fillId="0" borderId="0" xfId="1" applyNumberFormat="1" applyFont="1" applyFill="1" applyBorder="1"/>
    <xf numFmtId="165" fontId="0" fillId="0" borderId="0" xfId="3" applyNumberFormat="1" applyFont="1" applyFill="1" applyBorder="1"/>
    <xf numFmtId="164" fontId="0" fillId="0" borderId="1" xfId="0" applyNumberFormat="1" applyFont="1" applyFill="1" applyBorder="1"/>
    <xf numFmtId="14" fontId="0" fillId="0" borderId="10" xfId="0" applyNumberFormat="1" applyFont="1" applyFill="1" applyBorder="1"/>
    <xf numFmtId="0" fontId="0" fillId="3" borderId="12" xfId="0" applyFont="1" applyFill="1" applyBorder="1"/>
    <xf numFmtId="166" fontId="0" fillId="3" borderId="1" xfId="0" applyNumberFormat="1" applyFont="1" applyFill="1" applyBorder="1"/>
    <xf numFmtId="166" fontId="1" fillId="3" borderId="1" xfId="2" applyNumberFormat="1" applyFont="1" applyFill="1" applyBorder="1"/>
    <xf numFmtId="14" fontId="0" fillId="0" borderId="18" xfId="0" applyNumberFormat="1" applyFont="1" applyFill="1" applyBorder="1"/>
    <xf numFmtId="166" fontId="0" fillId="3" borderId="3" xfId="0" applyNumberFormat="1" applyFont="1" applyFill="1" applyBorder="1"/>
    <xf numFmtId="164" fontId="0" fillId="0" borderId="3" xfId="0" applyNumberFormat="1" applyFont="1" applyFill="1" applyBorder="1"/>
    <xf numFmtId="166" fontId="1" fillId="3" borderId="3" xfId="2" applyNumberFormat="1" applyFont="1" applyFill="1" applyBorder="1"/>
    <xf numFmtId="164" fontId="1" fillId="3" borderId="19" xfId="1" applyNumberFormat="1" applyFont="1" applyFill="1" applyBorder="1"/>
    <xf numFmtId="0" fontId="2" fillId="2" borderId="6" xfId="0" applyFont="1" applyFill="1" applyBorder="1" applyAlignment="1">
      <alignment horizontal="center"/>
    </xf>
    <xf numFmtId="165" fontId="2" fillId="2" borderId="7" xfId="3" applyNumberFormat="1" applyFont="1" applyFill="1" applyBorder="1" applyAlignment="1">
      <alignment horizontal="center"/>
    </xf>
    <xf numFmtId="165" fontId="3" fillId="2" borderId="8" xfId="3" applyNumberFormat="1" applyFont="1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13" xfId="0" applyFont="1" applyFill="1" applyBorder="1" applyAlignment="1"/>
    <xf numFmtId="0" fontId="0" fillId="0" borderId="14" xfId="0" applyFont="1" applyFill="1" applyBorder="1" applyAlignment="1"/>
    <xf numFmtId="0" fontId="0" fillId="3" borderId="15" xfId="0" applyFont="1" applyFill="1" applyBorder="1" applyAlignment="1"/>
    <xf numFmtId="0" fontId="0" fillId="3" borderId="2" xfId="0" applyFont="1" applyFill="1" applyBorder="1" applyAlignment="1"/>
    <xf numFmtId="0" fontId="0" fillId="0" borderId="15" xfId="0" applyFont="1" applyFill="1" applyBorder="1" applyAlignment="1"/>
    <xf numFmtId="0" fontId="0" fillId="0" borderId="2" xfId="0" applyFont="1" applyFill="1" applyBorder="1" applyAlignment="1"/>
    <xf numFmtId="0" fontId="0" fillId="3" borderId="16" xfId="0" applyFont="1" applyFill="1" applyBorder="1" applyAlignment="1"/>
    <xf numFmtId="0" fontId="0" fillId="3" borderId="17" xfId="0" applyFont="1" applyFill="1" applyBorder="1" applyAlignme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F36" sqref="A1:F36"/>
    </sheetView>
  </sheetViews>
  <sheetFormatPr defaultColWidth="8.7109375" defaultRowHeight="15" x14ac:dyDescent="0.25"/>
  <cols>
    <col min="1" max="1" width="24.5703125" style="1" customWidth="1"/>
    <col min="2" max="2" width="24.5703125" style="1" bestFit="1" customWidth="1"/>
    <col min="3" max="3" width="16" style="1" bestFit="1" customWidth="1"/>
    <col min="4" max="4" width="33" style="1" bestFit="1" customWidth="1"/>
    <col min="5" max="5" width="7.42578125" style="1" customWidth="1"/>
    <col min="6" max="16384" width="8.7109375" style="1"/>
  </cols>
  <sheetData>
    <row r="1" spans="1:4" x14ac:dyDescent="0.25">
      <c r="A1" s="1" t="s">
        <v>34</v>
      </c>
    </row>
    <row r="2" spans="1:4" x14ac:dyDescent="0.25">
      <c r="A2" s="1" t="s">
        <v>35</v>
      </c>
    </row>
    <row r="3" spans="1:4" x14ac:dyDescent="0.25">
      <c r="A3" s="1" t="s">
        <v>36</v>
      </c>
    </row>
    <row r="4" spans="1:4" x14ac:dyDescent="0.25">
      <c r="A4" s="1" t="s">
        <v>37</v>
      </c>
    </row>
    <row r="5" spans="1:4" ht="15.75" thickBot="1" x14ac:dyDescent="0.3"/>
    <row r="6" spans="1:4" x14ac:dyDescent="0.25">
      <c r="A6" s="20"/>
      <c r="B6" s="21"/>
      <c r="C6" s="22" t="s">
        <v>30</v>
      </c>
      <c r="D6" s="23" t="s">
        <v>32</v>
      </c>
    </row>
    <row r="7" spans="1:4" ht="15.75" thickBot="1" x14ac:dyDescent="0.3">
      <c r="A7" s="24" t="s">
        <v>0</v>
      </c>
      <c r="B7" s="25" t="s">
        <v>1</v>
      </c>
      <c r="C7" s="25">
        <v>2015</v>
      </c>
      <c r="D7" s="26">
        <v>2019</v>
      </c>
    </row>
    <row r="8" spans="1:4" x14ac:dyDescent="0.25">
      <c r="A8" s="2" t="s">
        <v>2</v>
      </c>
      <c r="B8" s="1" t="s">
        <v>3</v>
      </c>
      <c r="C8" s="3">
        <v>2070717.45</v>
      </c>
      <c r="D8" s="3">
        <v>2854459.7999999989</v>
      </c>
    </row>
    <row r="9" spans="1:4" x14ac:dyDescent="0.25">
      <c r="A9" s="2" t="s">
        <v>4</v>
      </c>
      <c r="B9" s="1" t="s">
        <v>5</v>
      </c>
      <c r="C9" s="3">
        <v>695704.35</v>
      </c>
      <c r="D9" s="3">
        <v>958935</v>
      </c>
    </row>
    <row r="10" spans="1:4" x14ac:dyDescent="0.25">
      <c r="A10" s="2">
        <v>554045</v>
      </c>
      <c r="B10" s="1" t="s">
        <v>6</v>
      </c>
      <c r="C10" s="3">
        <v>948549.84</v>
      </c>
      <c r="D10" s="3">
        <v>1009901</v>
      </c>
    </row>
    <row r="11" spans="1:4" x14ac:dyDescent="0.25">
      <c r="A11" s="2">
        <v>550205</v>
      </c>
      <c r="B11" s="1" t="s">
        <v>7</v>
      </c>
      <c r="C11" s="3">
        <v>169793.68</v>
      </c>
      <c r="D11" s="3">
        <v>187528</v>
      </c>
    </row>
    <row r="12" spans="1:4" x14ac:dyDescent="0.25">
      <c r="A12" s="2">
        <v>550410</v>
      </c>
      <c r="B12" s="1" t="s">
        <v>8</v>
      </c>
      <c r="C12" s="3">
        <v>83198.38</v>
      </c>
      <c r="D12" s="3">
        <v>240404</v>
      </c>
    </row>
    <row r="13" spans="1:4" x14ac:dyDescent="0.25">
      <c r="A13" s="2" t="s">
        <v>9</v>
      </c>
      <c r="B13" s="1" t="s">
        <v>10</v>
      </c>
      <c r="C13" s="3">
        <v>5953749.6900000004</v>
      </c>
      <c r="D13" s="3">
        <v>7505382</v>
      </c>
    </row>
    <row r="14" spans="1:4" x14ac:dyDescent="0.25">
      <c r="A14" s="2" t="s">
        <v>9</v>
      </c>
      <c r="B14" s="1" t="s">
        <v>11</v>
      </c>
      <c r="C14" s="3">
        <v>1749000</v>
      </c>
      <c r="D14" s="3">
        <v>1531236</v>
      </c>
    </row>
    <row r="15" spans="1:4" x14ac:dyDescent="0.25">
      <c r="A15" s="2" t="s">
        <v>9</v>
      </c>
      <c r="B15" s="1" t="s">
        <v>12</v>
      </c>
      <c r="C15" s="3">
        <v>1918735.59</v>
      </c>
      <c r="D15" s="3">
        <v>1857753.6300000027</v>
      </c>
    </row>
    <row r="16" spans="1:4" x14ac:dyDescent="0.25">
      <c r="A16" s="2" t="s">
        <v>9</v>
      </c>
      <c r="B16" s="1" t="s">
        <v>13</v>
      </c>
      <c r="C16" s="3">
        <v>943996.83</v>
      </c>
      <c r="D16" s="3">
        <v>532974</v>
      </c>
    </row>
    <row r="17" spans="1:5" x14ac:dyDescent="0.25">
      <c r="A17" s="2" t="s">
        <v>9</v>
      </c>
      <c r="B17" s="1" t="s">
        <v>14</v>
      </c>
      <c r="C17" s="3">
        <v>332203.59999999998</v>
      </c>
      <c r="D17" s="3">
        <v>281344</v>
      </c>
    </row>
    <row r="18" spans="1:5" x14ac:dyDescent="0.25">
      <c r="A18" s="2" t="s">
        <v>9</v>
      </c>
      <c r="B18" s="1" t="s">
        <v>15</v>
      </c>
      <c r="C18" s="3">
        <v>286945.01</v>
      </c>
      <c r="D18" s="3">
        <v>266436</v>
      </c>
    </row>
    <row r="19" spans="1:5" x14ac:dyDescent="0.25">
      <c r="A19" s="2" t="s">
        <v>9</v>
      </c>
      <c r="B19" s="1" t="s">
        <v>16</v>
      </c>
      <c r="C19" s="3">
        <f>956467.61-308529.94</f>
        <v>647937.66999999993</v>
      </c>
      <c r="D19" s="3">
        <v>647103</v>
      </c>
    </row>
    <row r="20" spans="1:5" x14ac:dyDescent="0.25">
      <c r="A20" s="2" t="s">
        <v>9</v>
      </c>
      <c r="B20" s="1" t="s">
        <v>17</v>
      </c>
      <c r="C20" s="3">
        <v>426001</v>
      </c>
      <c r="D20" s="3">
        <v>490397</v>
      </c>
    </row>
    <row r="21" spans="1:5" x14ac:dyDescent="0.25">
      <c r="A21" s="2" t="s">
        <v>9</v>
      </c>
      <c r="B21" s="1" t="s">
        <v>18</v>
      </c>
      <c r="C21" s="3">
        <v>3462521.28</v>
      </c>
      <c r="D21" s="3">
        <v>4101136</v>
      </c>
    </row>
    <row r="22" spans="1:5" x14ac:dyDescent="0.25">
      <c r="A22" s="2" t="s">
        <v>9</v>
      </c>
      <c r="B22" s="1" t="s">
        <v>19</v>
      </c>
      <c r="C22" s="3">
        <v>3417491.21</v>
      </c>
      <c r="D22" s="3">
        <v>3714784</v>
      </c>
    </row>
    <row r="23" spans="1:5" x14ac:dyDescent="0.25">
      <c r="A23" s="2" t="s">
        <v>9</v>
      </c>
      <c r="B23" s="1" t="s">
        <v>20</v>
      </c>
      <c r="C23" s="3">
        <f>1360643.39+11178-32967.5</f>
        <v>1338853.8899999999</v>
      </c>
      <c r="D23" s="3">
        <v>1267567</v>
      </c>
    </row>
    <row r="24" spans="1:5" x14ac:dyDescent="0.25">
      <c r="A24" s="2" t="s">
        <v>9</v>
      </c>
      <c r="B24" s="1" t="s">
        <v>21</v>
      </c>
      <c r="C24" s="3">
        <f>137818.18</f>
        <v>137818.18</v>
      </c>
      <c r="D24" s="3">
        <v>167309</v>
      </c>
    </row>
    <row r="25" spans="1:5" x14ac:dyDescent="0.25">
      <c r="A25" s="2" t="s">
        <v>9</v>
      </c>
      <c r="B25" s="1" t="s">
        <v>22</v>
      </c>
      <c r="C25" s="3">
        <v>0</v>
      </c>
      <c r="D25" s="3">
        <v>-14422</v>
      </c>
    </row>
    <row r="26" spans="1:5" x14ac:dyDescent="0.25">
      <c r="A26" s="2" t="s">
        <v>9</v>
      </c>
      <c r="B26" s="1" t="s">
        <v>23</v>
      </c>
      <c r="C26" s="3">
        <f>25583087.85-SUM(C8:C25)</f>
        <v>999870.19999999925</v>
      </c>
      <c r="D26" s="3">
        <f>28232584-SUM(D8:D25)</f>
        <v>632356.5700000003</v>
      </c>
    </row>
    <row r="27" spans="1:5" x14ac:dyDescent="0.25">
      <c r="A27" s="4" t="s">
        <v>24</v>
      </c>
      <c r="B27" s="4"/>
      <c r="C27" s="5">
        <f t="shared" ref="C27:D27" si="0">SUM(C8:C26)</f>
        <v>25583087.850000001</v>
      </c>
      <c r="D27" s="5">
        <f t="shared" si="0"/>
        <v>28232584</v>
      </c>
    </row>
    <row r="28" spans="1:5" x14ac:dyDescent="0.25">
      <c r="D28" s="3"/>
    </row>
    <row r="29" spans="1:5" x14ac:dyDescent="0.25">
      <c r="A29" s="4" t="s">
        <v>25</v>
      </c>
      <c r="B29" s="4"/>
      <c r="C29" s="5">
        <f t="shared" ref="C29" si="1">C27-C25</f>
        <v>25583087.850000001</v>
      </c>
      <c r="D29" s="5">
        <f>D27-D25</f>
        <v>28247006</v>
      </c>
    </row>
    <row r="30" spans="1:5" ht="15.75" thickBot="1" x14ac:dyDescent="0.3">
      <c r="D30" s="6"/>
    </row>
    <row r="31" spans="1:5" x14ac:dyDescent="0.25">
      <c r="A31" s="27" t="s">
        <v>31</v>
      </c>
      <c r="B31" s="28"/>
      <c r="C31" s="8">
        <v>42185</v>
      </c>
      <c r="D31" s="12">
        <v>43830</v>
      </c>
      <c r="E31" s="17" t="s">
        <v>33</v>
      </c>
    </row>
    <row r="32" spans="1:5" x14ac:dyDescent="0.25">
      <c r="A32" s="29" t="s">
        <v>26</v>
      </c>
      <c r="B32" s="30"/>
      <c r="C32" s="10">
        <f>C29-SUM(C8,C12)</f>
        <v>23429172.020000003</v>
      </c>
      <c r="D32" s="13">
        <f>D29-SUM(D8,D12)</f>
        <v>25152142.200000003</v>
      </c>
      <c r="E32" s="18">
        <f>(D32/C32)^(1/((D31-C31)/365))-1</f>
        <v>1.5869789094550946E-2</v>
      </c>
    </row>
    <row r="33" spans="1:5" x14ac:dyDescent="0.25">
      <c r="A33" s="31" t="s">
        <v>27</v>
      </c>
      <c r="B33" s="32"/>
      <c r="C33" s="7">
        <v>27584</v>
      </c>
      <c r="D33" s="14">
        <v>30241</v>
      </c>
      <c r="E33" s="18">
        <f>(D33/C33)^(1/((D31-C31)/365))-1</f>
        <v>2.0614710506245304E-2</v>
      </c>
    </row>
    <row r="34" spans="1:5" x14ac:dyDescent="0.25">
      <c r="A34" s="29" t="s">
        <v>28</v>
      </c>
      <c r="B34" s="30"/>
      <c r="C34" s="11">
        <f>C32/C33</f>
        <v>849.37543575986092</v>
      </c>
      <c r="D34" s="15">
        <f t="shared" ref="D34" si="2">D32/D33</f>
        <v>831.7232300519164</v>
      </c>
      <c r="E34" s="18">
        <f>(D34/C34)^(1/((D31-C31)/365))-1</f>
        <v>-4.6490819335150979E-3</v>
      </c>
    </row>
    <row r="35" spans="1:5" ht="15.75" thickBot="1" x14ac:dyDescent="0.3">
      <c r="A35" s="33" t="s">
        <v>29</v>
      </c>
      <c r="B35" s="34"/>
      <c r="C35" s="9"/>
      <c r="D35" s="16"/>
      <c r="E35" s="19">
        <v>1.4236258981214167E-2</v>
      </c>
    </row>
  </sheetData>
  <mergeCells count="5">
    <mergeCell ref="A31:B31"/>
    <mergeCell ref="A32:B32"/>
    <mergeCell ref="A33:B33"/>
    <mergeCell ref="A34:B34"/>
    <mergeCell ref="A35:B35"/>
  </mergeCells>
  <pageMargins left="0.7" right="0.7" top="0.75" bottom="0.75" header="0.3" footer="0.3"/>
  <pageSetup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7C1A4D10EB142AAC77C6C9F7A63C9" ma:contentTypeVersion="7" ma:contentTypeDescription="Create a new document." ma:contentTypeScope="" ma:versionID="d25dbe57dfbda72be341d226cf6c943a">
  <xsd:schema xmlns:xsd="http://www.w3.org/2001/XMLSchema" xmlns:xs="http://www.w3.org/2001/XMLSchema" xmlns:p="http://schemas.microsoft.com/office/2006/metadata/properties" xmlns:ns3="180b81b4-f675-4731-ad93-4221454a4216" xmlns:ns4="6bff02c4-24e6-4a41-a92c-79f2c25c950b" targetNamespace="http://schemas.microsoft.com/office/2006/metadata/properties" ma:root="true" ma:fieldsID="92c4f93664555a3d5642d660a7fabbcd" ns3:_="" ns4:_="">
    <xsd:import namespace="180b81b4-f675-4731-ad93-4221454a4216"/>
    <xsd:import namespace="6bff02c4-24e6-4a41-a92c-79f2c25c95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b81b4-f675-4731-ad93-4221454a4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f02c4-24e6-4a41-a92c-79f2c25c9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ABC2A2-A24D-4A76-B04F-4ED3D6912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0b81b4-f675-4731-ad93-4221454a4216"/>
    <ds:schemaRef ds:uri="6bff02c4-24e6-4a41-a92c-79f2c25c9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9F1952-67C5-4A80-B47F-83C4D0C50A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B144E-C43A-46F9-8F43-F49C0B188F40}">
  <ds:schemaRefs>
    <ds:schemaRef ds:uri="180b81b4-f675-4731-ad93-4221454a421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6bff02c4-24e6-4a41-a92c-79f2c25c950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Bahr</dc:creator>
  <cp:lastModifiedBy>Hanna Campbell</cp:lastModifiedBy>
  <cp:lastPrinted>2020-09-27T19:47:48Z</cp:lastPrinted>
  <dcterms:created xsi:type="dcterms:W3CDTF">2020-09-16T06:58:45Z</dcterms:created>
  <dcterms:modified xsi:type="dcterms:W3CDTF">2020-09-27T21:04:08Z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0x0101001E47C1A4D10EB142AAC77C6C9F7A63C9</vt:lpwstr>
  </property>
</Properties>
</file>